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Комитетская 44 а" sheetId="1" r:id="rId1"/>
    <sheet name="Комитетская 44 а(2019)" sheetId="2" r:id="rId2"/>
    <sheet name="Комитетская 44 а(2020)" sheetId="3" r:id="rId3"/>
    <sheet name="Комитетская 44 а(2021)" sheetId="4" r:id="rId4"/>
    <sheet name="Комитетская 44 а(2022)" sheetId="5" r:id="rId5"/>
    <sheet name="Комитетская 44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44 а'!#REF!,'Комитетская 44 а'!#REF!</definedName>
    <definedName name="Z_6E36EA37_049E_4FAE_B719_2847CD16F858_.wvu.Rows" localSheetId="0" hidden="1">'Комитетская 44 а'!$42:$45</definedName>
    <definedName name="Z_73C0D023_21BD_4441_8EFA_957546C15799_.wvu.Cols" localSheetId="0" hidden="1">'Комитетская 44 а'!#REF!,'Комитетская 44 а'!#REF!</definedName>
    <definedName name="Z_73C0D023_21BD_4441_8EFA_957546C15799_.wvu.Rows" localSheetId="0" hidden="1">'Комитетская 44 а'!$42:$45</definedName>
    <definedName name="_xlnm.Print_Area" localSheetId="0">'Комитетская 44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45" i="5" l="1"/>
  <c r="F31" i="5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9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<sst xmlns="http://schemas.openxmlformats.org/spreadsheetml/2006/main" count="374" uniqueCount="97">
  <si>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</si>
  <si>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</si>
  <si>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</si>
  <si>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</si>
  <si>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</si>
  <si>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</si>
  <si>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</si>
  <si>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</si>
  <si>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</si>
  <si>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</si>
  <si>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</si>
  <si>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</si>
  <si>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</si>
  <si>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</si>
  <si>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</si>
  <si>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</si>
  <si>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</si>
  <si>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</si>
  <si>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</si>
  <si>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</si>
  <si>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</si>
  <si>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</si>
  <si>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</si>
  <si>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</si>
  <si>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</si>
  <si>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</si>
  <si>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</si>
  <si>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</si>
  <si>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</si>
  <si>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</si>
  <si>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</si>
  <si>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</si>
  <si>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</si>
  <si>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</si>
  <si>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</si>
  <si>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</si>
  <si>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</si>
  <si>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</si>
  <si>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44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</si>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</sst>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7">
          <cell r="W337">
            <v>12039.778116861418</v>
          </cell>
          <cell r="X337">
            <v>2332.603943247113</v>
          </cell>
          <cell r="Y337">
            <v>19088.845800000003</v>
          </cell>
          <cell r="AA337">
            <v>0</v>
          </cell>
          <cell r="AB337">
            <v>4532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1153.6000000000001</v>
          </cell>
          <cell r="AN337">
            <v>16876.55</v>
          </cell>
          <cell r="AO337">
            <v>1133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Y337">
            <v>37525.478465559136</v>
          </cell>
          <cell r="BB337">
            <v>0</v>
          </cell>
          <cell r="BC337">
            <v>0</v>
          </cell>
          <cell r="CN337">
            <v>2494.6007735744397</v>
          </cell>
          <cell r="CO337">
            <v>511.28434239036488</v>
          </cell>
          <cell r="CP337">
            <v>0</v>
          </cell>
          <cell r="DB337">
            <v>0</v>
          </cell>
          <cell r="DG337">
            <v>2130.6813154178194</v>
          </cell>
          <cell r="DU337">
            <v>12034.159205751077</v>
          </cell>
          <cell r="DV337">
            <v>2567.6628743644601</v>
          </cell>
          <cell r="DW337">
            <v>292.84960000000001</v>
          </cell>
          <cell r="EK337">
            <v>0</v>
          </cell>
          <cell r="EQ337">
            <v>11093.291409609885</v>
          </cell>
          <cell r="FB337">
            <v>24093.978842578163</v>
          </cell>
          <cell r="FC337">
            <v>4927.7879956112383</v>
          </cell>
          <cell r="FD337">
            <v>390.81299999999999</v>
          </cell>
          <cell r="FL337">
            <v>0</v>
          </cell>
          <cell r="FS337">
            <v>18388.903911376688</v>
          </cell>
          <cell r="FX337">
            <v>1881.6096723398146</v>
          </cell>
          <cell r="FY337">
            <v>383.2335823023202</v>
          </cell>
          <cell r="FZ337">
            <v>0</v>
          </cell>
          <cell r="GG337">
            <v>9872.7839999999997</v>
          </cell>
          <cell r="GL337">
            <v>1264.7761509448669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7">
          <cell r="W337">
            <v>12060.086404054582</v>
          </cell>
          <cell r="X337">
            <v>3711.8050991638183</v>
          </cell>
          <cell r="Y337">
            <v>8214.7649999999994</v>
          </cell>
          <cell r="AK337">
            <v>0</v>
          </cell>
          <cell r="AV337">
            <v>0</v>
          </cell>
          <cell r="AY337">
            <v>55856.843851834165</v>
          </cell>
          <cell r="BB337">
            <v>0</v>
          </cell>
          <cell r="BM337">
            <v>0</v>
          </cell>
          <cell r="BN337">
            <v>0</v>
          </cell>
          <cell r="CN337">
            <v>2864.3183414193568</v>
          </cell>
          <cell r="CO337">
            <v>887.93868584000052</v>
          </cell>
          <cell r="CP337">
            <v>0</v>
          </cell>
          <cell r="DB337">
            <v>0</v>
          </cell>
          <cell r="DG337">
            <v>4140.6011019131465</v>
          </cell>
          <cell r="DU337">
            <v>17964.71203220791</v>
          </cell>
          <cell r="DV337">
            <v>5524.5394298886404</v>
          </cell>
          <cell r="DW337">
            <v>85.273700000000005</v>
          </cell>
          <cell r="EL337">
            <v>0</v>
          </cell>
          <cell r="EQ337">
            <v>15716.14822830981</v>
          </cell>
          <cell r="FB337">
            <v>25497.023493980043</v>
          </cell>
          <cell r="FC337">
            <v>7759.1015056259776</v>
          </cell>
          <cell r="FD337">
            <v>407.07180000000005</v>
          </cell>
          <cell r="FL337">
            <v>0</v>
          </cell>
          <cell r="FS337">
            <v>14987.109115078161</v>
          </cell>
          <cell r="FX337">
            <v>2278.2139610325639</v>
          </cell>
          <cell r="FY337">
            <v>692.5607896824713</v>
          </cell>
          <cell r="FZ337">
            <v>0</v>
          </cell>
          <cell r="GG337">
            <v>9.9143999999999988</v>
          </cell>
          <cell r="GL337">
            <v>1247.3204258459132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7">
          <cell r="W337">
            <v>5930.9707816438813</v>
          </cell>
          <cell r="X337">
            <v>1366.0892546529046</v>
          </cell>
          <cell r="Y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2266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Y337">
            <v>24861.566442135685</v>
          </cell>
          <cell r="BB337">
            <v>0</v>
          </cell>
          <cell r="BC337">
            <v>0</v>
          </cell>
          <cell r="BM337">
            <v>0</v>
          </cell>
          <cell r="CN337">
            <v>2594.351231340167</v>
          </cell>
          <cell r="CO337">
            <v>804.24888171545206</v>
          </cell>
          <cell r="CP337">
            <v>0</v>
          </cell>
          <cell r="DB337">
            <v>0</v>
          </cell>
          <cell r="DF337">
            <v>2362.900775736266</v>
          </cell>
          <cell r="DU337">
            <v>15099.691933452887</v>
          </cell>
          <cell r="DV337">
            <v>3217.8950706737764</v>
          </cell>
          <cell r="DW337">
            <v>634.48</v>
          </cell>
          <cell r="EK337">
            <v>0</v>
          </cell>
          <cell r="EP337">
            <v>13704.289523746849</v>
          </cell>
          <cell r="FB337">
            <v>23587.789270778492</v>
          </cell>
          <cell r="FC337">
            <v>6402.0784817673575</v>
          </cell>
          <cell r="FD337">
            <v>1285.4448</v>
          </cell>
          <cell r="FE337">
            <v>0</v>
          </cell>
          <cell r="FL337">
            <v>0</v>
          </cell>
          <cell r="FS337">
            <v>13682.769695824145</v>
          </cell>
          <cell r="FX337">
            <v>4027.8543267974674</v>
          </cell>
          <cell r="FY337">
            <v>1088.4833463335779</v>
          </cell>
          <cell r="FZ337">
            <v>165.24</v>
          </cell>
          <cell r="GG337">
            <v>4.4063999999999997</v>
          </cell>
          <cell r="GL337">
            <v>2141.7267301175116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7">
          <cell r="W337">
            <v>3951.689139242897</v>
          </cell>
          <cell r="X337">
            <v>941.87781402359803</v>
          </cell>
          <cell r="Y337">
            <v>2631.65</v>
          </cell>
          <cell r="AV337">
            <v>0</v>
          </cell>
          <cell r="AY337">
            <v>15241.760299776961</v>
          </cell>
          <cell r="BM337">
            <v>1153.6000000000001</v>
          </cell>
          <cell r="BN337">
            <v>0</v>
          </cell>
          <cell r="BO337">
            <v>0</v>
          </cell>
          <cell r="BP337">
            <v>0</v>
          </cell>
          <cell r="CN337">
            <v>2805.2788992676415</v>
          </cell>
          <cell r="CO337">
            <v>781.85145910196468</v>
          </cell>
          <cell r="CP337">
            <v>495.22400000000005</v>
          </cell>
          <cell r="DB337">
            <v>0</v>
          </cell>
          <cell r="DG337">
            <v>2531.896227166606</v>
          </cell>
          <cell r="DL337">
            <v>26.78</v>
          </cell>
          <cell r="DP337">
            <v>86.52</v>
          </cell>
          <cell r="DT337">
            <v>0</v>
          </cell>
          <cell r="DU337">
            <v>33807.206603899649</v>
          </cell>
          <cell r="DV337">
            <v>6966.7307418985874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5276.2499999999991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P337">
            <v>17247.917409323134</v>
          </cell>
          <cell r="EU337">
            <v>46515.040000000008</v>
          </cell>
          <cell r="EW337">
            <v>2065.2157499999998</v>
          </cell>
          <cell r="EY337">
            <v>0</v>
          </cell>
          <cell r="FA337">
            <v>0</v>
          </cell>
          <cell r="FL337">
            <v>0</v>
          </cell>
          <cell r="FS337">
            <v>0</v>
          </cell>
          <cell r="FV337">
            <v>28266.679999999997</v>
          </cell>
          <cell r="FZ337">
            <v>309.10784999999998</v>
          </cell>
          <cell r="GG337">
            <v>20.049749999999996</v>
          </cell>
          <cell r="GL33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7">
          <cell r="W337">
            <v>3797.5084578177493</v>
          </cell>
          <cell r="X337">
            <v>927.90401022691719</v>
          </cell>
          <cell r="Y337">
            <v>1346.5705</v>
          </cell>
          <cell r="AV337">
            <v>7.8044770735386542E-9</v>
          </cell>
          <cell r="AW337">
            <v>0</v>
          </cell>
          <cell r="AY337">
            <v>3623.6107032900381</v>
          </cell>
          <cell r="CQ337">
            <v>4819.7253240817172</v>
          </cell>
          <cell r="CR337">
            <v>1169.4399154886096</v>
          </cell>
          <cell r="CS337">
            <v>2112.5977635673448</v>
          </cell>
          <cell r="DE337">
            <v>0</v>
          </cell>
          <cell r="DI337">
            <v>3789.4241102168376</v>
          </cell>
          <cell r="DX337">
            <v>34576.565864662451</v>
          </cell>
          <cell r="DY337">
            <v>7813.4728134860325</v>
          </cell>
          <cell r="DZ337">
            <v>15.326249999999998</v>
          </cell>
          <cell r="EA337">
            <v>0</v>
          </cell>
          <cell r="ET337">
            <v>200.99999999999997</v>
          </cell>
          <cell r="EU337">
            <v>19080.698636569592</v>
          </cell>
          <cell r="EX337">
            <v>0</v>
          </cell>
          <cell r="EY337">
            <v>0</v>
          </cell>
          <cell r="EZ337">
            <v>0</v>
          </cell>
          <cell r="FB337">
            <v>0</v>
          </cell>
          <cell r="FQ337">
            <v>36280.5</v>
          </cell>
          <cell r="FR337">
            <v>0</v>
          </cell>
          <cell r="GH337">
            <v>74781.72</v>
          </cell>
          <cell r="GK337">
            <v>0</v>
          </cell>
          <cell r="GL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7">
          <cell r="CQ337">
            <v>1323.6949319728458</v>
          </cell>
          <cell r="CR337">
            <v>325.22059167268435</v>
          </cell>
          <cell r="CS337">
            <v>449.36203578345282</v>
          </cell>
          <cell r="DI337">
            <v>985.05622619088069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7">
          <cell r="W337">
            <v>0</v>
          </cell>
          <cell r="X337">
            <v>0</v>
          </cell>
          <cell r="Y337">
            <v>0</v>
          </cell>
          <cell r="AV337">
            <v>2.5773337442733613E-10</v>
          </cell>
          <cell r="AW337">
            <v>0</v>
          </cell>
          <cell r="AX337">
            <v>0</v>
          </cell>
          <cell r="CT337">
            <v>9023.8904999999977</v>
          </cell>
          <cell r="ED337">
            <v>31314.659999999996</v>
          </cell>
          <cell r="EE337">
            <v>0</v>
          </cell>
          <cell r="EF337">
            <v>0</v>
          </cell>
          <cell r="EG337">
            <v>0</v>
          </cell>
          <cell r="FA337">
            <v>200.99999999999997</v>
          </cell>
          <cell r="FB337">
            <v>0</v>
          </cell>
          <cell r="FE337">
            <v>0</v>
          </cell>
          <cell r="FF337">
            <v>0</v>
          </cell>
          <cell r="FH337">
            <v>0</v>
          </cell>
          <cell r="FX337">
            <v>0</v>
          </cell>
          <cell r="FY337">
            <v>0</v>
          </cell>
          <cell r="GO337">
            <v>78568.23</v>
          </cell>
          <cell r="GP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5703125" style="1" customWidth="1"/>
    <col min="9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511860.37</v>
      </c>
      <c r="F9" s="16">
        <f t="shared" ref="F9:G9" si="0">SUM(F10:F14)</f>
        <v>579911.48</v>
      </c>
      <c r="G9" s="16">
        <f t="shared" si="0"/>
        <v>206478.27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277509.17</v>
      </c>
      <c r="F10" s="17">
        <v>298798.7</v>
      </c>
      <c r="G10" s="18">
        <v>122576.87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46241.5</v>
      </c>
      <c r="F12" s="17">
        <v>56450.82</v>
      </c>
      <c r="G12" s="18">
        <v>10604.84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93967.96</v>
      </c>
      <c r="F13" s="17">
        <v>109958.48</v>
      </c>
      <c r="G13" s="18">
        <v>18469.060000000001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94141.74</v>
      </c>
      <c r="F14" s="17">
        <v>114703.48</v>
      </c>
      <c r="G14" s="18">
        <v>54827.5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143442.45000000001</v>
      </c>
      <c r="F15" s="16">
        <f t="shared" ref="F15:G15" si="1">SUM(F16:F19)</f>
        <v>169340.5</v>
      </c>
      <c r="G15" s="16">
        <f t="shared" si="1"/>
        <v>59657.17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140040.75</v>
      </c>
      <c r="F16" s="17">
        <v>165985.32</v>
      </c>
      <c r="G16" s="18">
        <v>59170.11</v>
      </c>
    </row>
    <row r="17" spans="1:13" ht="15.75" x14ac:dyDescent="0.25">
      <c r="A17" s="64" t="s">
        <v>44</v>
      </c>
      <c r="B17" s="64"/>
      <c r="C17" s="64"/>
      <c r="D17" s="64"/>
      <c r="E17" s="17">
        <v>302.27999999999997</v>
      </c>
      <c r="F17" s="17">
        <v>299.32</v>
      </c>
      <c r="G17" s="18">
        <v>44.18</v>
      </c>
    </row>
    <row r="18" spans="1:13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3" ht="15.75" x14ac:dyDescent="0.25">
      <c r="A19" s="64" t="s">
        <v>46</v>
      </c>
      <c r="B19" s="64"/>
      <c r="C19" s="64"/>
      <c r="D19" s="64"/>
      <c r="E19" s="17">
        <v>3099.42</v>
      </c>
      <c r="F19" s="17">
        <v>3055.86</v>
      </c>
      <c r="G19" s="18">
        <v>442.88</v>
      </c>
    </row>
    <row r="20" spans="1:13" ht="15.75" x14ac:dyDescent="0.25">
      <c r="A20" s="86" t="s">
        <v>14</v>
      </c>
      <c r="B20" s="86"/>
      <c r="C20" s="86"/>
      <c r="D20" s="86"/>
      <c r="E20" s="35">
        <f>E21</f>
        <v>1496.88</v>
      </c>
      <c r="F20" s="35">
        <f t="shared" ref="F20:G20" si="2">F21</f>
        <v>2005.51</v>
      </c>
      <c r="G20" s="35">
        <f t="shared" si="2"/>
        <v>1205.51</v>
      </c>
    </row>
    <row r="21" spans="1:13" ht="15.75" x14ac:dyDescent="0.25">
      <c r="A21" s="64" t="s">
        <v>15</v>
      </c>
      <c r="B21" s="64"/>
      <c r="C21" s="64"/>
      <c r="D21" s="64"/>
      <c r="E21" s="17">
        <v>1496.88</v>
      </c>
      <c r="F21" s="17">
        <v>2005.51</v>
      </c>
      <c r="G21" s="18">
        <v>1205.51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87" t="s">
        <v>52</v>
      </c>
      <c r="B24" s="87"/>
      <c r="C24" s="87"/>
      <c r="D24" s="87"/>
      <c r="E24" s="87"/>
      <c r="F24" s="17">
        <v>-196233.4163372464</v>
      </c>
      <c r="G24" s="19"/>
    </row>
    <row r="25" spans="1:13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93528.256325667666</v>
      </c>
    </row>
    <row r="26" spans="1:13" ht="28.5" customHeight="1" x14ac:dyDescent="0.2">
      <c r="A26" s="91"/>
      <c r="B26" s="92"/>
      <c r="C26" s="92"/>
      <c r="D26" s="92"/>
      <c r="E26" s="93"/>
      <c r="F26" s="113"/>
    </row>
    <row r="27" spans="1:13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нар'!W337</f>
        <v>12039.778116861418</v>
      </c>
      <c r="M27" s="33"/>
    </row>
    <row r="28" spans="1:13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нар'!X337</f>
        <v>2332.603943247113</v>
      </c>
    </row>
    <row r="29" spans="1:13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нар'!Y337</f>
        <v>19088.845800000003</v>
      </c>
    </row>
    <row r="30" spans="1:13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нар'!AA337+'[1]УК ВР декабрь нар'!AB337+'[1]УК ВР декабрь нар'!AC337+'[1]УК ВР декабрь нар'!AD337+'[1]УК ВР декабрь нар'!AE337+'[1]УК ВР декабрь нар'!AF337+'[1]УК ВР декабрь нар'!AG337+'[1]УК ВР декабрь нар'!AH337+'[1]УК ВР декабрь нар'!AJ337+'[1]УК ВР декабрь нар'!AL337+'[1]УК ВР декабрь нар'!AN337+'[1]УК ВР декабрь нар'!AO337+'[1]УК ВР декабрь нар'!AP337+'[1]УК ВР декабрь нар'!AQ337+'[1]УК ВР декабрь нар'!AR337+'[1]УК ВР декабрь нар'!AT337</f>
        <v>22541.55</v>
      </c>
    </row>
    <row r="31" spans="1:13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нар'!AY337</f>
        <v>37525.478465559136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112">
        <f>SUM(F34:F38)+6448.08</f>
        <v>38726.209521108052</v>
      </c>
    </row>
    <row r="33" spans="1:13" ht="33" customHeight="1" x14ac:dyDescent="0.2">
      <c r="A33" s="91"/>
      <c r="B33" s="92"/>
      <c r="C33" s="92"/>
      <c r="D33" s="92"/>
      <c r="E33" s="93"/>
      <c r="F33" s="113"/>
    </row>
    <row r="34" spans="1:13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нар'!CN337+'[1]УК ВР декабрь нар'!DU337</f>
        <v>14528.759979325518</v>
      </c>
      <c r="M34" s="33"/>
    </row>
    <row r="35" spans="1:13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нар'!CO337+'[1]УК ВР декабрь нар'!DV337</f>
        <v>3078.9472167548251</v>
      </c>
    </row>
    <row r="36" spans="1:13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нар'!CP337+'[1]УК ВР декабрь нар'!DW337</f>
        <v>292.84960000000001</v>
      </c>
    </row>
    <row r="37" spans="1:13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нар'!AI337+'[1]УК ВР декабрь нар'!AJ337+'[1]УК ВР декабрь нар'!AS337+'[1]УК ВР декабрь нар'!BC337+'[1]УК ВР декабрь нар'!DB337+'[1]УК ВР декабрь нар'!EK337+'[1]УК ВР декабрь нар'!AM337</f>
        <v>1153.6000000000001</v>
      </c>
    </row>
    <row r="38" spans="1:13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нар'!DG337+'[1]УК ВР декабрь нар'!EQ337</f>
        <v>13223.972725027705</v>
      </c>
    </row>
    <row r="39" spans="1:13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SUM(F40:F48)+25344.21</f>
        <v>86548.097155153082</v>
      </c>
    </row>
    <row r="40" spans="1:13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нар'!FB337+'[1]УК ВР декабрь нар'!FX337</f>
        <v>25975.588514917978</v>
      </c>
      <c r="M40" s="33"/>
    </row>
    <row r="41" spans="1:13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нар'!FC337+'[1]УК ВР декабрь нар'!FY337</f>
        <v>5311.0215779135588</v>
      </c>
    </row>
    <row r="42" spans="1:13" ht="15.6" hidden="1" customHeight="1" x14ac:dyDescent="0.25">
      <c r="A42" s="106" t="s">
        <v>21</v>
      </c>
      <c r="B42" s="106"/>
      <c r="C42" s="106"/>
      <c r="D42" s="106"/>
      <c r="E42" s="101"/>
      <c r="F42" s="25"/>
    </row>
    <row r="43" spans="1:13" ht="15.6" hidden="1" customHeight="1" x14ac:dyDescent="0.25">
      <c r="A43" s="101" t="s">
        <v>17</v>
      </c>
      <c r="B43" s="96"/>
      <c r="C43" s="96"/>
      <c r="D43" s="96"/>
      <c r="E43" s="96"/>
      <c r="F43" s="25"/>
    </row>
    <row r="44" spans="1:13" ht="15.6" hidden="1" customHeight="1" x14ac:dyDescent="0.25">
      <c r="A44" s="106" t="s">
        <v>22</v>
      </c>
      <c r="B44" s="106"/>
      <c r="C44" s="106"/>
      <c r="D44" s="106"/>
      <c r="E44" s="101"/>
      <c r="F44" s="25"/>
    </row>
    <row r="45" spans="1:13" ht="15.6" hidden="1" customHeight="1" x14ac:dyDescent="0.25">
      <c r="A45" s="101" t="s">
        <v>17</v>
      </c>
      <c r="B45" s="96"/>
      <c r="C45" s="96"/>
      <c r="D45" s="96"/>
      <c r="E45" s="96"/>
      <c r="F45" s="25"/>
    </row>
    <row r="46" spans="1:13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нар'!FD337+'[1]УК ВР декабрь нар'!FZ337</f>
        <v>390.81299999999999</v>
      </c>
    </row>
    <row r="47" spans="1:13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нар'!GG337+'[1]УК ВР декабрь нар'!FL337+'[1]УК ВР декабрь нар'!BB337+'[1]УК ВР декабрь нар'!AK337</f>
        <v>9872.7839999999997</v>
      </c>
    </row>
    <row r="48" spans="1:13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нар'!FS337+'[1]УК ВР декабрь нар'!GL337</f>
        <v>19653.680062321557</v>
      </c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218802.56300192879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27370.639999999999</v>
      </c>
    </row>
    <row r="52" spans="1:12" ht="15.75" x14ac:dyDescent="0.25">
      <c r="A52" s="101" t="s">
        <v>23</v>
      </c>
      <c r="B52" s="96"/>
      <c r="C52" s="96"/>
      <c r="D52" s="96"/>
      <c r="E52" s="96"/>
      <c r="F52" s="25">
        <v>15576.19</v>
      </c>
    </row>
    <row r="53" spans="1:12" ht="15.75" x14ac:dyDescent="0.25">
      <c r="A53" s="101" t="s">
        <v>24</v>
      </c>
      <c r="B53" s="96"/>
      <c r="C53" s="96"/>
      <c r="D53" s="96"/>
      <c r="E53" s="96"/>
      <c r="F53" s="25">
        <v>11794.45</v>
      </c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246173.20300192881</v>
      </c>
      <c r="L55" s="19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140040.75</v>
      </c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165985.32</v>
      </c>
      <c r="H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-302365.86933917517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71" sqref="E7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'Комитетская 44 а'!A2:G2</f>
        <v>перед собственниками дома по адресу: ул. Комитетская 44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44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'Комитетская 44 а'!G8:H8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510806.55000000005</v>
      </c>
      <c r="F9" s="16">
        <f t="shared" ref="F9:G9" si="0">SUM(F10:F15)</f>
        <v>546511.24</v>
      </c>
      <c r="G9" s="16">
        <f t="shared" si="0"/>
        <v>170773.58000000002</v>
      </c>
    </row>
    <row r="10" spans="1:7" ht="15.75" x14ac:dyDescent="0.25">
      <c r="A10" s="71" t="s">
        <v>9</v>
      </c>
      <c r="B10" s="72"/>
      <c r="C10" s="72"/>
      <c r="D10" s="73"/>
      <c r="E10" s="17">
        <v>291022.82</v>
      </c>
      <c r="F10" s="17">
        <v>309559.93</v>
      </c>
      <c r="G10" s="18">
        <v>104039.76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43322.400000000001</v>
      </c>
      <c r="F12" s="17">
        <v>45269.06</v>
      </c>
      <c r="G12" s="18">
        <v>8658.18</v>
      </c>
    </row>
    <row r="13" spans="1:7" ht="15.75" x14ac:dyDescent="0.25">
      <c r="A13" s="71" t="s">
        <v>12</v>
      </c>
      <c r="B13" s="72"/>
      <c r="C13" s="72"/>
      <c r="D13" s="73"/>
      <c r="E13" s="17">
        <v>87037.81</v>
      </c>
      <c r="F13" s="17">
        <v>89407.71</v>
      </c>
      <c r="G13" s="18">
        <v>16099.16</v>
      </c>
    </row>
    <row r="14" spans="1:7" ht="15.75" x14ac:dyDescent="0.25">
      <c r="A14" s="64" t="s">
        <v>13</v>
      </c>
      <c r="B14" s="64"/>
      <c r="C14" s="64"/>
      <c r="D14" s="64"/>
      <c r="E14" s="17">
        <v>89423.52</v>
      </c>
      <c r="F14" s="17">
        <v>102274.54</v>
      </c>
      <c r="G14" s="18">
        <v>41976.480000000003</v>
      </c>
    </row>
    <row r="15" spans="1:7" ht="15.75" x14ac:dyDescent="0.25">
      <c r="A15" s="71" t="s">
        <v>68</v>
      </c>
      <c r="B15" s="72"/>
      <c r="C15" s="72"/>
      <c r="D15" s="73"/>
      <c r="E15" s="17"/>
      <c r="F15" s="17"/>
      <c r="G15" s="18"/>
    </row>
    <row r="16" spans="1:7" ht="15.75" x14ac:dyDescent="0.25">
      <c r="A16" s="74" t="s">
        <v>41</v>
      </c>
      <c r="B16" s="75"/>
      <c r="C16" s="75"/>
      <c r="D16" s="76"/>
      <c r="E16" s="16">
        <f>SUM(E17:E20)</f>
        <v>149648.56</v>
      </c>
      <c r="F16" s="16">
        <f>SUM(F17:F20)</f>
        <v>161220.69</v>
      </c>
      <c r="G16" s="16">
        <f>SUM(G17:G20)</f>
        <v>48085.04</v>
      </c>
    </row>
    <row r="17" spans="1:12" ht="15.75" x14ac:dyDescent="0.25">
      <c r="A17" s="116" t="s">
        <v>43</v>
      </c>
      <c r="B17" s="117"/>
      <c r="C17" s="117"/>
      <c r="D17" s="118"/>
      <c r="E17" s="17">
        <v>146057.38</v>
      </c>
      <c r="F17" s="17">
        <v>157761.32</v>
      </c>
      <c r="G17" s="18">
        <v>47466.17</v>
      </c>
    </row>
    <row r="18" spans="1:12" ht="15.75" x14ac:dyDescent="0.25">
      <c r="A18" s="64" t="s">
        <v>55</v>
      </c>
      <c r="B18" s="64"/>
      <c r="C18" s="64"/>
      <c r="D18" s="64"/>
      <c r="E18" s="17">
        <v>378.36</v>
      </c>
      <c r="F18" s="17">
        <v>359.4</v>
      </c>
      <c r="G18" s="18">
        <v>63.14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3212.82</v>
      </c>
      <c r="F20" s="17">
        <v>3099.97</v>
      </c>
      <c r="G20" s="18">
        <v>555.73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873.18</v>
      </c>
      <c r="F21" s="16">
        <f>SUM(F22)</f>
        <v>1438.62</v>
      </c>
      <c r="G21" s="16">
        <f>SUM(G22)</f>
        <v>640.07000000000005</v>
      </c>
    </row>
    <row r="22" spans="1:12" ht="15.75" x14ac:dyDescent="0.25">
      <c r="A22" s="64" t="s">
        <v>15</v>
      </c>
      <c r="B22" s="64"/>
      <c r="C22" s="64"/>
      <c r="D22" s="64"/>
      <c r="E22" s="17">
        <v>873.18</v>
      </c>
      <c r="F22" s="17">
        <v>1438.62</v>
      </c>
      <c r="G22" s="18">
        <v>640.07000000000005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'Комитетская 44 а'!F58</f>
        <v>-302365.86933917517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79843.500355052558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нар'!W337</f>
        <v>12060.086404054582</v>
      </c>
      <c r="L28" s="33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нар'!X337</f>
        <v>3711.8050991638183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нар'!Y337</f>
        <v>8214.7649999999994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нар'!AV337+'[2]УК ВР декабрь нар'!BN337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нар'!AY337</f>
        <v>55856.843851834165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SUM(F35:F39)+34255.41</f>
        <v>81438.941519578861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нар'!CN337+'[2]УК ВР декабрь нар'!DU337</f>
        <v>20829.030373627265</v>
      </c>
      <c r="L35" s="33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нар'!CO337+'[2]УК ВР декабрь нар'!DV337</f>
        <v>6412.4781157286407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нар'!CP337+'[2]УК ВР декабрь нар'!DW337</f>
        <v>85.273700000000005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нар'!BM337+'[2]УК ВР декабрь нар'!DB337+'[2]УК ВР декабрь нар'!EL337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нар'!DG337+'[2]УК ВР декабрь нар'!EQ337</f>
        <v>19856.749330222956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52878.315491245128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нар'!FB337+'[2]УК ВР декабрь нар'!FX337</f>
        <v>27775.237455012608</v>
      </c>
      <c r="L41" s="33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нар'!FC337+'[2]УК ВР декабрь нар'!FY337</f>
        <v>8451.6622953084479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нар'!FD337+'[2]УК ВР декабрь нар'!FZ337</f>
        <v>407.07180000000005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нар'!GG337+'[2]УК ВР декабрь нар'!FL337+'[2]УК ВР декабрь нар'!BB337+'[2]УК ВР декабрь нар'!AK337</f>
        <v>9.9143999999999988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нар'!FS337+'[2]УК ВР декабрь нар'!GL337</f>
        <v>16234.429540924075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214160.75736587655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169979.15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71727.399999999994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98251.75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384139.90736587654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146057.38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157761.32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-540448.39670505165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'Комитетская 44 а'!A2:G2</f>
        <v>перед собственниками дома по адресу: ул. Комитетская 44 а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44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'Комитетская 44 а'!G8:H8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263282.31</v>
      </c>
      <c r="F9" s="16">
        <f t="shared" ref="F9:G9" si="0">SUM(F10:F15)</f>
        <v>374400.47</v>
      </c>
      <c r="G9" s="16">
        <f t="shared" si="0"/>
        <v>59655.42</v>
      </c>
    </row>
    <row r="10" spans="1:7" ht="15.75" x14ac:dyDescent="0.25">
      <c r="A10" s="71" t="s">
        <v>9</v>
      </c>
      <c r="B10" s="72"/>
      <c r="C10" s="72"/>
      <c r="D10" s="73"/>
      <c r="E10" s="17">
        <v>169474.36</v>
      </c>
      <c r="F10" s="17">
        <v>236189.38</v>
      </c>
      <c r="G10" s="18">
        <v>37324.74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37911.69</v>
      </c>
      <c r="F12" s="17">
        <v>44372.39</v>
      </c>
      <c r="G12" s="18">
        <v>2197.48</v>
      </c>
    </row>
    <row r="13" spans="1:7" ht="15.75" x14ac:dyDescent="0.25">
      <c r="A13" s="71" t="s">
        <v>12</v>
      </c>
      <c r="B13" s="72"/>
      <c r="C13" s="72"/>
      <c r="D13" s="73"/>
      <c r="E13" s="17">
        <v>76406.86</v>
      </c>
      <c r="F13" s="17">
        <v>88341.85</v>
      </c>
      <c r="G13" s="18">
        <v>4164.17</v>
      </c>
    </row>
    <row r="14" spans="1:7" ht="15.75" x14ac:dyDescent="0.25">
      <c r="A14" s="64" t="s">
        <v>13</v>
      </c>
      <c r="B14" s="64"/>
      <c r="C14" s="64"/>
      <c r="D14" s="64"/>
      <c r="E14" s="17">
        <v>-20510.599999999999</v>
      </c>
      <c r="F14" s="17">
        <v>5496.85</v>
      </c>
      <c r="G14" s="18">
        <v>15969.03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0</v>
      </c>
      <c r="G15" s="18">
        <v>0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150287.78</v>
      </c>
      <c r="F16" s="16">
        <f>SUM(F17:F20)</f>
        <v>164572.57999999999</v>
      </c>
      <c r="G16" s="16">
        <f>SUM(G17:G20)</f>
        <v>33800.239999999998</v>
      </c>
    </row>
    <row r="17" spans="1:12" ht="23.25" customHeight="1" x14ac:dyDescent="0.25">
      <c r="A17" s="116" t="s">
        <v>43</v>
      </c>
      <c r="B17" s="117"/>
      <c r="C17" s="117"/>
      <c r="D17" s="118"/>
      <c r="E17" s="17">
        <v>146583.20000000001</v>
      </c>
      <c r="F17" s="17">
        <v>160781.24</v>
      </c>
      <c r="G17" s="18">
        <v>33268.129999999997</v>
      </c>
    </row>
    <row r="18" spans="1:12" ht="15.75" x14ac:dyDescent="0.25">
      <c r="A18" s="64" t="s">
        <v>55</v>
      </c>
      <c r="B18" s="64"/>
      <c r="C18" s="64"/>
      <c r="D18" s="64"/>
      <c r="E18" s="17">
        <v>378.36</v>
      </c>
      <c r="F18" s="17">
        <v>388.36</v>
      </c>
      <c r="G18" s="18">
        <v>53.14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3326.22</v>
      </c>
      <c r="F20" s="17">
        <v>3402.98</v>
      </c>
      <c r="G20" s="18">
        <v>478.97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292.38</v>
      </c>
      <c r="G21" s="16">
        <f>SUM(G22)</f>
        <v>347.69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292.38</v>
      </c>
      <c r="G22" s="18">
        <v>347.69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40">
        <v>-540448.39670505165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34424.626478432474</v>
      </c>
    </row>
    <row r="27" spans="1:12" ht="66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нар'!W337</f>
        <v>5930.9707816438813</v>
      </c>
      <c r="L28" s="33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нар'!X337</f>
        <v>1366.0892546529046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нар'!Y337</f>
        <v>0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нар'!AA337+'[3]УК ВР декабрь нар'!AB337+'[3]УК ВР декабрь нар'!AC337+'[3]УК ВР декабрь нар'!AD337+'[3]УК ВР декабрь нар'!AE337+'[3]УК ВР декабрь нар'!AF337+'[3]УК ВР декабрь нар'!AG337+'[3]УК ВР декабрь нар'!AH337+'[3]УК ВР декабрь нар'!AJ337+'[3]УК ВР декабрь нар'!AL337+'[3]УК ВР декабрь нар'!AN337+'[3]УК ВР декабрь нар'!AO337+'[3]УК ВР декабрь нар'!AP337+'[3]УК ВР декабрь нар'!AQ337+'[3]УК ВР декабрь нар'!AR337+'[3]УК ВР декабрь нар'!AT337</f>
        <v>2266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нар'!AY337</f>
        <v>24861.566442135685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SUM(F35:F39)+2242.49</f>
        <v>40660.347416665398</v>
      </c>
    </row>
    <row r="34" spans="1:12" ht="7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нар'!CN337+'[3]УК ВР декабрь нар'!DU337</f>
        <v>17694.043164793053</v>
      </c>
      <c r="L35" s="33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нар'!CO337+'[3]УК ВР декабрь нар'!DV337</f>
        <v>4022.1439523892286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нар'!CP337+'[3]УК ВР декабрь нар'!DW337</f>
        <v>634.48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нар'!AI337+'[3]УК ВР декабрь нар'!AJ337+'[3]УК ВР декабрь нар'!AS337+'[3]УК ВР декабрь нар'!BC337+'[3]УК ВР декабрь нар'!BM337+'[3]УК ВР декабрь нар'!DB337+'[3]УК ВР декабрь нар'!EK337+'[3]УК ВР декабрь нар'!AM337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нар'!DF337+'[3]УК ВР декабрь нар'!EP337</f>
        <v>16067.190299483114</v>
      </c>
    </row>
    <row r="40" spans="1:12" ht="67.900000000000006" customHeight="1" x14ac:dyDescent="0.25">
      <c r="A40" s="95" t="s">
        <v>74</v>
      </c>
      <c r="B40" s="110"/>
      <c r="C40" s="110"/>
      <c r="D40" s="110"/>
      <c r="E40" s="111"/>
      <c r="F40" s="26">
        <f>SUM(F41:F49)</f>
        <v>52385.793051618559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нар'!FB337+'[3]УК ВР декабрь нар'!FX337</f>
        <v>27615.64359757596</v>
      </c>
      <c r="L41" s="33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нар'!FC337+'[3]УК ВР декабрь нар'!FY337</f>
        <v>7490.5618281009356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нар'!FD337+'[3]УК ВР декабрь нар'!FZ337</f>
        <v>1450.6848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нар'!GG337+'[3]УК ВР декабрь нар'!FL337+'[3]УК ВР декабрь нар'!FE337+'[3]УК ВР декабрь нар'!BB337+'[3]УК ВР декабрь нар'!AK337</f>
        <v>4.4063999999999997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нар'!FS337+'[3]УК ВР декабрь нар'!GL337</f>
        <v>15824.496425941656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127470.76694671644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24369.760000000002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11952.36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12417.4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151840.52694671645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146583.20000000001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160781.24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-545705.72365176806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'Комитетская 44 а'!A2:G2</f>
        <v>перед собственниками дома по адресу: ул. Комитетская 44 а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'Комитетская 44 а'!G6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'Комитетская 44 а'!G8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-441.65000000000003</v>
      </c>
      <c r="F9" s="16">
        <f t="shared" ref="F9:G9" si="0">SUM(F10:F15)</f>
        <v>11279.800000000001</v>
      </c>
      <c r="G9" s="16">
        <f t="shared" si="0"/>
        <v>47933.97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7342.81</v>
      </c>
      <c r="G10" s="18">
        <v>29981.93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-173.49</v>
      </c>
      <c r="F12" s="17">
        <v>1206.06</v>
      </c>
      <c r="G12" s="18">
        <v>817.93</v>
      </c>
    </row>
    <row r="13" spans="1:7" ht="15.75" x14ac:dyDescent="0.25">
      <c r="A13" s="71" t="s">
        <v>12</v>
      </c>
      <c r="B13" s="72"/>
      <c r="C13" s="72"/>
      <c r="D13" s="73"/>
      <c r="E13" s="17">
        <v>-268.16000000000003</v>
      </c>
      <c r="F13" s="17">
        <v>2025.87</v>
      </c>
      <c r="G13" s="18">
        <v>1870.14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705.06</v>
      </c>
      <c r="G14" s="18">
        <v>15263.97</v>
      </c>
    </row>
    <row r="15" spans="1:7" ht="15.75" x14ac:dyDescent="0.25">
      <c r="A15" s="71" t="s">
        <v>68</v>
      </c>
      <c r="B15" s="72"/>
      <c r="C15" s="72"/>
      <c r="D15" s="73"/>
      <c r="E15" s="17"/>
      <c r="F15" s="17"/>
      <c r="G15" s="18"/>
    </row>
    <row r="16" spans="1:7" ht="15.75" x14ac:dyDescent="0.25">
      <c r="A16" s="74" t="s">
        <v>41</v>
      </c>
      <c r="B16" s="75"/>
      <c r="C16" s="75"/>
      <c r="D16" s="76"/>
      <c r="E16" s="16">
        <f>SUM(E17:E20)</f>
        <v>154695.51</v>
      </c>
      <c r="F16" s="16">
        <f t="shared" ref="F16:G16" si="1">SUM(F17:F20)</f>
        <v>145995.19999999998</v>
      </c>
      <c r="G16" s="16">
        <f t="shared" si="1"/>
        <v>42848.240000000005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150821.28</v>
      </c>
      <c r="F17" s="17">
        <v>142368.19</v>
      </c>
      <c r="G17" s="18">
        <v>42068.91</v>
      </c>
    </row>
    <row r="18" spans="1:12" ht="15.75" x14ac:dyDescent="0.25">
      <c r="A18" s="64" t="s">
        <v>55</v>
      </c>
      <c r="B18" s="64"/>
      <c r="C18" s="64"/>
      <c r="D18" s="64"/>
      <c r="E18" s="17">
        <v>378.75</v>
      </c>
      <c r="F18" s="17">
        <v>354.86</v>
      </c>
      <c r="G18" s="18">
        <v>77.03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3495.48</v>
      </c>
      <c r="F20" s="17">
        <v>3272.15</v>
      </c>
      <c r="G20" s="18">
        <v>702.3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'Комитетская 44 а(2020)'!F59</f>
        <v>-545705.72365176806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23920.577253043455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нар'!W337</f>
        <v>3951.689139242897</v>
      </c>
      <c r="L28" s="33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нар'!X337</f>
        <v>941.87781402359803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нар'!Y337+'[4]УК ВР декабрь нар'!DX337</f>
        <v>2631.65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нар'!AV337+'[4]УК ВР декабрь нар'!BM337+'[4]УК ВР декабрь нар'!BN337+'[4]УК ВР декабрь нар'!BO337+'[4]УК ВР декабрь нар'!BP337+'[4]УК ВР декабрь нар'!EG337+'[4]УК ВР декабрь нар'!EH337+'[4]УК ВР декабрь нар'!EI337+'[4]УК ВР декабрь нар'!EJ337</f>
        <v>1153.6000000000001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нар'!AY337</f>
        <v>15241.760299776961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SUM(F35:F39)+7991.19</f>
        <v>78016.845340657586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нар'!CN337+'[4]УК ВР декабрь нар'!DU337</f>
        <v>36612.485503167292</v>
      </c>
      <c r="L35" s="33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нар'!CO337+'[4]УК ВР декабрь нар'!DV337</f>
        <v>7748.5822010005522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нар'!CP337+'[4]УК ВР декабрь нар'!DL337+'[4]УК ВР декабрь нар'!DP337+'[4]УК ВР декабрь нар'!DT337</f>
        <v>608.524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нар'!DB337+'[4]УК ВР декабрь нар'!DY337+'[4]УК ВР декабрь нар'!DZ337+'[4]УК ВР декабрь нар'!EA337+'[4]УК ВР декабрь нар'!EB337+'[4]УК ВР декабрь нар'!EC337+'[4]УК ВР декабрь нар'!ED337+'[4]УК ВР декабрь нар'!EE337+'[4]УК ВР декабрь нар'!EF337</f>
        <v>5276.2499999999991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нар'!DG337+'[4]УК ВР декабрь нар'!EP337</f>
        <v>19779.81363648974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77176.09335000001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нар'!$EU337+'[4]УК ВР декабрь нар'!FV337+'[4]УК ВР декабрь нар'!EY337</f>
        <v>74781.72</v>
      </c>
      <c r="L41" s="33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нар'!EW337+'[4]УК ВР декабрь нар'!FA337+'[4]УК ВР декабрь нар'!FZ337</f>
        <v>2374.3235999999997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нар'!FL337+'[4]УК ВР декабрь нар'!GG337</f>
        <v>20.049749999999996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нар'!FS337+'[4]УК ВР декабрь нар'!GL337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179113.51594370106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16754.3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3871.88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12882.42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195867.81594370105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150821.28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142368.19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-590752.25959546911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'Комитетская 44 а(2021)'!A2:G2</f>
        <v>перед собственниками дома по адресу: ул. Комитетская 44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-8740.31</v>
      </c>
      <c r="F10" s="56">
        <f>SUM(F11:F16)</f>
        <v>-1727.71</v>
      </c>
      <c r="G10" s="56">
        <f>SUM(G11:G16)</f>
        <v>39739.56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29167.200000000001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774.01</v>
      </c>
    </row>
    <row r="14" spans="1:9" ht="15.75" x14ac:dyDescent="0.25">
      <c r="A14" s="132" t="s">
        <v>12</v>
      </c>
      <c r="B14" s="133"/>
      <c r="C14" s="133"/>
      <c r="D14" s="134"/>
      <c r="E14" s="18">
        <v>-0.01</v>
      </c>
      <c r="F14" s="18">
        <v>-0.01</v>
      </c>
      <c r="G14" s="18">
        <v>1786.69</v>
      </c>
    </row>
    <row r="15" spans="1:9" ht="15.75" x14ac:dyDescent="0.25">
      <c r="A15" s="125" t="s">
        <v>13</v>
      </c>
      <c r="B15" s="125"/>
      <c r="C15" s="125"/>
      <c r="D15" s="125"/>
      <c r="E15" s="18">
        <v>-8740.2999999999993</v>
      </c>
      <c r="F15" s="18">
        <v>-1727.7</v>
      </c>
      <c r="G15" s="18">
        <v>8011.66</v>
      </c>
    </row>
    <row r="16" spans="1:9" ht="15.75" x14ac:dyDescent="0.25">
      <c r="A16" s="132" t="s">
        <v>80</v>
      </c>
      <c r="B16" s="133"/>
      <c r="C16" s="133"/>
      <c r="D16" s="134"/>
      <c r="E16" s="18"/>
      <c r="F16" s="18"/>
      <c r="G16" s="18"/>
    </row>
    <row r="17" spans="1:10" ht="63.75" customHeight="1" x14ac:dyDescent="0.25">
      <c r="A17" s="135" t="s">
        <v>81</v>
      </c>
      <c r="B17" s="136"/>
      <c r="C17" s="136"/>
      <c r="D17" s="137"/>
      <c r="E17" s="18">
        <v>159778.98000000001</v>
      </c>
      <c r="F17" s="18">
        <v>143548.78</v>
      </c>
      <c r="G17" s="18">
        <v>57293.08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4171.28</v>
      </c>
      <c r="F21" s="57">
        <f t="shared" ref="F21:G21" si="0">SUM(F22:F25)</f>
        <v>3621.91</v>
      </c>
      <c r="G21" s="57">
        <f t="shared" si="0"/>
        <v>1328.6999999999998</v>
      </c>
    </row>
    <row r="22" spans="1:10" ht="15.75" x14ac:dyDescent="0.25">
      <c r="A22" s="132" t="s">
        <v>55</v>
      </c>
      <c r="B22" s="133"/>
      <c r="C22" s="133"/>
      <c r="D22" s="134"/>
      <c r="E22" s="18">
        <v>388.48</v>
      </c>
      <c r="F22" s="18">
        <v>346.42</v>
      </c>
      <c r="G22" s="18">
        <v>119.09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3694.75</v>
      </c>
      <c r="F24" s="18">
        <v>3275.49</v>
      </c>
      <c r="G24" s="18">
        <v>1121.56</v>
      </c>
    </row>
    <row r="25" spans="1:10" ht="15.75" x14ac:dyDescent="0.25">
      <c r="A25" s="132" t="s">
        <v>86</v>
      </c>
      <c r="B25" s="133"/>
      <c r="C25" s="133"/>
      <c r="D25" s="134"/>
      <c r="E25" s="18">
        <v>88.05</v>
      </c>
      <c r="F25" s="18">
        <v>0</v>
      </c>
      <c r="G25" s="18">
        <v>88.05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'Комитетская 44 а(2021)'!F59</f>
        <v>-590752.25959546911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45976.093671342511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нар'!W337+'[6]УК ВР декабрь нар'!EX337</f>
        <v>3797.5084578177493</v>
      </c>
      <c r="G33" s="1"/>
      <c r="H33" s="1"/>
      <c r="L33" s="3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нар'!X337+'[6]УК ВР декабрь нар'!EY337</f>
        <v>927.90401022691719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нар'!Y337+'[6]УК ВР декабрь нар'!EZ337+'[6]УК ВР декабрь нар'!FB337+'[6]УК ВР декабрь нар'!AW337</f>
        <v>1346.5705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нар'!AV337+'[6]УК ВР декабрь нар'!FQ337</f>
        <v>36280.500000007807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нар'!AY337+'[6]УК ВР декабрь нар'!FR337</f>
        <v>3623.6107032900381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SUM(F40:F44)+6747.09</f>
        <v>80325.340678072593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нар'!CQ337+'[6]УК ВР декабрь нар'!DX337</f>
        <v>39396.291188744166</v>
      </c>
      <c r="G40" s="1"/>
      <c r="H40" s="1"/>
      <c r="L40" s="33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нар'!CR337+'[6]УК ВР декабрь нар'!DY337</f>
        <v>8982.912728974643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нар'!DZ337+'[6]УК ВР декабрь нар'!EA337+'[6]УК ВР декабрь нар'!CS337</f>
        <v>2127.9240135673449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нар'!DE337+'[6]УК ВР декабрь нар'!ET337</f>
        <v>200.99999999999997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нар'!DI337+'[6]УК ВР декабрь нар'!EU337</f>
        <v>22870.12274678643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74781.72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нар'!GH337</f>
        <v>74781.72</v>
      </c>
      <c r="G46" s="1"/>
      <c r="H46" s="1"/>
      <c r="L46" s="33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нар'!GK337+'[6]УК ВР декабрь нар'!GL337+'[6]УК ВР декабрь нар'!GN337+'[6]УК ВР декабрь нар'!GO337+'[6]УК ВР декабрь нар'!GP337+'[6]УК ВР декабрь нар'!GQ337+'[6]УК ВР декабрь нар'!GR337+'[6]УК ВР декабрь нар'!GS337+'[6]УК ВР декабрь нар'!GT337+'[6]УК ВР декабрь нар'!GU337+'[6]УК ВР декабрь нар'!GV337</f>
        <v>0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201083.1543494151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16827.03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3975.62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12851.41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217910.1843494151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159778.98000000001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143548.78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-648883.46394488425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-706176.54394488421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'Комитетская 44 а(2022)'!A2:G2</f>
        <v>перед собственниками дома по адресу: ул. Комитетская 44 а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-42.11</v>
      </c>
      <c r="F10" s="140">
        <f>SUM(F11:F16)</f>
        <v>-42.11</v>
      </c>
      <c r="G10" s="140">
        <f>SUM(G11:G16)</f>
        <v>39739.56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29167.200000000001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0</v>
      </c>
      <c r="G13" s="18">
        <v>774.01</v>
      </c>
    </row>
    <row r="14" spans="1:9" ht="15.75" x14ac:dyDescent="0.25">
      <c r="A14" s="132" t="s">
        <v>12</v>
      </c>
      <c r="B14" s="133"/>
      <c r="C14" s="133"/>
      <c r="D14" s="134"/>
      <c r="E14" s="18">
        <v>-42.11</v>
      </c>
      <c r="F14" s="18">
        <v>-42.11</v>
      </c>
      <c r="G14" s="18">
        <v>1786.69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8011.66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0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168736.68</v>
      </c>
      <c r="F17" s="18">
        <v>160560.95000000001</v>
      </c>
      <c r="G17" s="18">
        <v>56048.26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4804.82</v>
      </c>
      <c r="F21" s="57">
        <f>SUM(F22:F25)</f>
        <v>4590.1399999999994</v>
      </c>
      <c r="G21" s="57">
        <f>SUM(G22:G25)</f>
        <v>1279.96</v>
      </c>
    </row>
    <row r="22" spans="1:10" ht="15.75" x14ac:dyDescent="0.25">
      <c r="A22" s="132" t="s">
        <v>92</v>
      </c>
      <c r="B22" s="133"/>
      <c r="C22" s="133"/>
      <c r="D22" s="134"/>
      <c r="E22" s="18">
        <v>435.72</v>
      </c>
      <c r="F22" s="18">
        <v>411.09</v>
      </c>
      <c r="G22" s="18">
        <v>118.16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4087.57</v>
      </c>
      <c r="F24" s="18">
        <v>3863.73</v>
      </c>
      <c r="G24" s="18">
        <v>1107.54</v>
      </c>
    </row>
    <row r="25" spans="1:10" ht="15.75" x14ac:dyDescent="0.25">
      <c r="A25" s="132" t="s">
        <v>86</v>
      </c>
      <c r="B25" s="133"/>
      <c r="C25" s="133"/>
      <c r="D25" s="134"/>
      <c r="E25" s="18">
        <v>281.52999999999997</v>
      </c>
      <c r="F25" s="18">
        <v>315.32</v>
      </c>
      <c r="G25" s="18">
        <v>54.26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'Комитетская 44 а(2022)'!F64</f>
        <v>-648883.46394488425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2.5773337442733613E-10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нар'!W337+'[7]УК ВР декабрь нар'!FE337</f>
        <v>0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нар'!FF337+'[7]УК ВР декабрь нар'!X337</f>
        <v>0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нар'!Y337+'[7]УК ВР декабрь нар'!FH337+'[7]УК ВР декабрь нар'!AW337</f>
        <v>0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нар'!AV337+'[7]УК ВР декабрь нар'!FX337</f>
        <v>2.5773337442733613E-10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нар'!FY337+'[7]УК ВР декабрь нар'!AX337</f>
        <v>0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SUM(F40:F44)+10364.29</f>
        <v>53987.174285619854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95</v>
      </c>
      <c r="B40" s="106"/>
      <c r="C40" s="106"/>
      <c r="D40" s="106"/>
      <c r="E40" s="106"/>
      <c r="F40" s="25">
        <f>'[7]УК ВР март нар'!CQ337+'[7]УК ВР декабрь нар'!CT337+'[7]УК ВР декабрь нар'!ED337+'[7]УК ВР декабрь нар'!EE337</f>
        <v>41662.245431972842</v>
      </c>
      <c r="G40" s="1"/>
      <c r="H40" s="1"/>
      <c r="L40" s="33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нар'!CR337+'[7]УК ВР декабрь нар'!EF337</f>
        <v>325.22059167268435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нар'!CS337+'[7]УК ВР декабрь нар'!EG337</f>
        <v>449.36203578345282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нар'!FA337</f>
        <v>200.99999999999997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нар'!DI337+'[7]УК ВР декабрь нар'!FB337</f>
        <v>985.05622619088069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78568.23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нар'!GO337+'[7]УК ВР декабрь нар'!GP337</f>
        <v>78568.23</v>
      </c>
      <c r="G46" s="1"/>
      <c r="H46" s="1"/>
      <c r="L46" s="33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нар'!GR337+'[7]УК ВР декабрь нар'!GS337+'[7]УК ВР декабрь нар'!GT337+'[7]УК ВР декабрь нар'!GU337+'[7]УК ВР декабрь нар'!GV337+'[7]УК ВР декабрь нар'!GW337+'[7]УК ВР декабрь нар'!GX337+'[7]УК ВР декабрь нар'!GY337+'[7]УК ВР декабрь нар'!GZ337</f>
        <v>0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132555.40428562011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17112.32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4424.37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12687.95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149667.72428562012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168736.68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160560.95000000001</v>
      </c>
      <c r="G63" s="1"/>
      <c r="H63" s="28"/>
    </row>
    <row r="64" spans="1:15" ht="15.75" x14ac:dyDescent="0.25">
      <c r="A64" s="94" t="s">
        <v>88</v>
      </c>
      <c r="B64" s="94"/>
      <c r="C64" s="94"/>
      <c r="D64" s="94"/>
      <c r="E64" s="94"/>
      <c r="F64" s="26">
        <f>F30+F62-F61</f>
        <v>-629814.50823050435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-685862.76823050436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44 а</vt:lpstr>
      <vt:lpstr>Комитетская 44 а(2019)</vt:lpstr>
      <vt:lpstr>Комитетская 44 а(2020)</vt:lpstr>
      <vt:lpstr>Комитетская 44 а(2021)</vt:lpstr>
      <vt:lpstr>Комитетская 44 а(2022)</vt:lpstr>
      <vt:lpstr>Комитетская 44 а(2023)</vt:lpstr>
      <vt:lpstr>'Комитетская 44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2018-04-11T11:14:26Z</cp:lastPrinted>
  <dcterms:created xsi:type="dcterms:W3CDTF">2013-05-24T09:13:10Z</dcterms:created>
  <dcterms:modified xsi:type="dcterms:W3CDTF">2024-05-20T06:37:24Z</dcterms:modified>
</cp:coreProperties>
</file>